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stari dokumenti\NOVE ZADEVE - SAMO\razpisna dokumentacija\stacionarna telefonija\stacionarna telefonija 2025\"/>
    </mc:Choice>
  </mc:AlternateContent>
  <xr:revisionPtr revIDLastSave="0" documentId="8_{664D7EA1-43C5-4B33-9386-BD50A1D42F38}" xr6:coauthVersionLast="47" xr6:coauthVersionMax="47" xr10:uidLastSave="{00000000-0000-0000-0000-000000000000}"/>
  <bookViews>
    <workbookView xWindow="-110" yWindow="-110" windowWidth="19420" windowHeight="10300" xr2:uid="{00000000-000D-0000-FFFF-FFFF00000000}"/>
  </bookViews>
  <sheets>
    <sheet name="Lis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2" l="1"/>
  <c r="F55" i="2"/>
  <c r="F56" i="2"/>
  <c r="F52" i="2"/>
  <c r="F53"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4" i="2"/>
  <c r="F15" i="2"/>
  <c r="F16" i="2"/>
  <c r="F17" i="2"/>
  <c r="F18" i="2"/>
  <c r="F13" i="2"/>
  <c r="F6" i="2"/>
  <c r="F7" i="2"/>
  <c r="F8" i="2"/>
  <c r="F9" i="2"/>
  <c r="F10" i="2"/>
  <c r="F11" i="2"/>
  <c r="F12" i="2"/>
  <c r="F5" i="2"/>
  <c r="F57" i="2" s="1"/>
  <c r="F58" i="2" l="1"/>
  <c r="F59" i="2" s="1"/>
  <c r="F60" i="2" s="1"/>
</calcChain>
</file>

<file path=xl/sharedStrings.xml><?xml version="1.0" encoding="utf-8"?>
<sst xmlns="http://schemas.openxmlformats.org/spreadsheetml/2006/main" count="115" uniqueCount="68">
  <si>
    <t>Predmet</t>
  </si>
  <si>
    <t>Enota</t>
  </si>
  <si>
    <t>Cena v EUR brez DDV/enoto (A)</t>
  </si>
  <si>
    <t>Količina (B)</t>
  </si>
  <si>
    <t>Obračunsko obdobje (C)</t>
  </si>
  <si>
    <t>Vrednost v EUR brez DDV (A x B x C)</t>
  </si>
  <si>
    <t>Najem 8-portnega stikala</t>
  </si>
  <si>
    <t>Najem 24-portnega stikala</t>
  </si>
  <si>
    <t>Najem 48-portnega stikala</t>
  </si>
  <si>
    <t>Najem PSTN analognega priključka brez vmesnika</t>
  </si>
  <si>
    <t>Najem ISDN BRA priključka</t>
  </si>
  <si>
    <t>1 kos/mesec</t>
  </si>
  <si>
    <t>1 kos (enkratni strošek)</t>
  </si>
  <si>
    <t>1 minuta</t>
  </si>
  <si>
    <t>Najem in postavitev standardnega telefonskega aparata (ST)</t>
  </si>
  <si>
    <t>Najem in postavitev nadstandardnega telefonskega aparata (NT)</t>
  </si>
  <si>
    <t>Najem in postavitev dodatnega polja tipk za nadstandardni telefonski aparat</t>
  </si>
  <si>
    <t>Najem in postavitev faks naprave</t>
  </si>
  <si>
    <t>Najem in postavitev analognega prehoda</t>
  </si>
  <si>
    <t>Skupna ponudbena vrednost v EUR brez DDV (X)</t>
  </si>
  <si>
    <t>Najem in postavitev brezžičnega telefonskega aparata (BTA)</t>
  </si>
  <si>
    <t>Morebitno povečanje potreb za 10 % od skupne ponudbene vrednosti v EUR brez DDV (Y)</t>
  </si>
  <si>
    <t>Najem IP priključka z vso ostalo opremo, razen stikal - vključen je tudi celoten strošek vzpostavitve IP priključka v delujoče stanje</t>
  </si>
  <si>
    <t>Prenos naročniške številke s priključno takso - enkratni strošek</t>
  </si>
  <si>
    <t>Najem IP priključka oz. storitve brezplačne telefonske številke 080XXXX</t>
  </si>
  <si>
    <t>Najem in postavitev aplikacije za pregled opravljenih klicev in razvrstitev stroškov (nadzor klicev na številki, lovilnih skupin in IVR)</t>
  </si>
  <si>
    <t>Skupna ponudbena vrednost v EUR brez DDV (X + Y)</t>
  </si>
  <si>
    <t>Skupna ponudbena vrednost v EUR z DDV ((X + Y) x 1,22 (22 % DDV))</t>
  </si>
  <si>
    <t>1 komplet</t>
  </si>
  <si>
    <t>Aplikacija za upravljanje delovnih procesov</t>
  </si>
  <si>
    <t>Izdelava dokumentacije PZI</t>
  </si>
  <si>
    <t>Aktivno sodelovanje z naročnikom in tretjimi osebami ter vključitvijo in izključitvijo storitev stacionarne telefonije in klicnih centrov</t>
  </si>
  <si>
    <t>Naročnina za internet preko xDSL - 50/20 Mbit/s</t>
  </si>
  <si>
    <t>Pogovor znotraj stacionarnega poslovnega omrežja FURS (13000 minut na mesec - cena 0,00 EUR brez DDV ostane nespremenjena ne glede na v tem obrazcu navedeno količino)</t>
  </si>
  <si>
    <t>Pogovor za brezplačno telefonsko številko 0801122 in 020XXXX (297 minut na mesec)</t>
  </si>
  <si>
    <t>Pogovor za telefonski številki 1188 in 1180, ki zajema tako prvo minuto kot vse nadaljnje minute (23 minut na mesec)</t>
  </si>
  <si>
    <t>Pogovor iz stacionarnega telefonskega poslovnega omrežja FURS v stacionarno omrežje Telekom Slovenije (7079 minut na mesec)</t>
  </si>
  <si>
    <t>Pogovor iz stacionarnega telefonskega poslovnega omrežja FURS v stacionarno omrežje A1 Slovenija (7299 minut na mesec)</t>
  </si>
  <si>
    <t>Pogovor iz stacionarnega telefonskega poslovnega omrežja FURS v stacionarno omrežje T-2 (11685 minut na mesec)</t>
  </si>
  <si>
    <t>Pogovor iz stacionarnega telefonskega poslovnega omrežja FURS v stacionarno omrežje Telemach (5301 minut na mesec)</t>
  </si>
  <si>
    <t>Pogovor iz stacionarnega telefonskega poslovnega omrežja FURS v stacionarno omrežje Mega M (2811 minut na mesec)</t>
  </si>
  <si>
    <t>Pogovor iz stacionarnega telefonskega poslovnega omrežja FURS v stacionarno omrežje Novatel (816 minut na mesec)</t>
  </si>
  <si>
    <t>Pogovor iz stacionarnega telefonskega poslovnega omrežja FURS v stacionarno omrežje BICS (11 minut na mesec)</t>
  </si>
  <si>
    <t>Pogovor iz stacionarnega telefonskega poslovnega omrežja FURS v stacionarno omrežje Cloud Broker (468 minut na mesec)</t>
  </si>
  <si>
    <t>Pogovor iz stacionarnega telefonskega poslovnega omrežja FURS v stacionarno omrežje Eurotel (37 minut na mesec)</t>
  </si>
  <si>
    <t>Pogovor iz stacionarnega telefonskega poslovnega omrežja FURS v stacionarno omrežje Softnet (1018 minut na mesec)</t>
  </si>
  <si>
    <t>Pogovor iz stacionarnega telefonskega poslovnega omrežja FURS v mobilno omrežje Telekom Slovenije (80105 minut na mesec)</t>
  </si>
  <si>
    <t>Pogovor iz stacionarnega telefonskega poslovnega omrežja FURS v mobilno omrežje A1 Slovenija (53962 minut na mesec)</t>
  </si>
  <si>
    <t>Pogovor iz stacionarnega telefonskega poslovnega omrežja FURS v mobilno omrežje T-2 (10672 minut na mesec)</t>
  </si>
  <si>
    <t>Pogovor iz stacionarnega telefonskega poslovnega omrežja FURS v mobilno omrežje Telemach (48713 minut na mesec)</t>
  </si>
  <si>
    <t>Pogovor iz stacionarnega telefonskega poslovnega omrežja FURS v mobilno omrežje Mega M (290 minut na mesec)</t>
  </si>
  <si>
    <t>Pogovor iz stacionarnega telefonskega poslovnega omrežja FURS v mobilno omrežje Novatel (13 minut na mesec)</t>
  </si>
  <si>
    <t>Pogovor iz stacionarnega telefonskega poslovnega omrežja FURS v mobilno omrežje Softnet (160 minut na mesec)</t>
  </si>
  <si>
    <t>Pogovor iz stacionarnega telefonskega poslovnega omrežja FURS v mobilno omrežje HOT mobil - Hofer telekom (52 minut na mesec)</t>
  </si>
  <si>
    <t>Pogovor iz stacionarnega telefonskega poslovnega omrežja FURS v mednarodni promet držav Evropske unije (EU) (1505 minut na mesec)</t>
  </si>
  <si>
    <t>Pogovor iz stacionarnega telefonskega poslovnega omrežja FURS v mednarodni promet držav izven območja Evropske unije (EU) - 1. mednarodno območje (281 minut na mesec)</t>
  </si>
  <si>
    <t>Pogovor iz stacionarnega telefonskega poslovnega omrežja FURS v mednarodni promet držav izven območja Evropske unije (EU) - 2. mednarodno območje (52 minut na mesec)</t>
  </si>
  <si>
    <t>Pogovor iz stacionarnega telefonskega poslovnega omrežja FURS v mednarodni promet držav izven območja Evropske unije (EU) - 3. mednarodno območje (52 minut na mesec)</t>
  </si>
  <si>
    <t>Pogovor iz stacionarnega telefonskega poslovnega omrežja FURS v mednarodni promet držav izven območja Evropske unije (EU) - 4. mednarodno območje (52 minut na mesec)</t>
  </si>
  <si>
    <t>Pogovor iz stacionarnega telefonskega poslovnega omrežja FURS v ostala omrežja ponudnikov stacionarne telefonije/paketov (1300 minut na mesec)</t>
  </si>
  <si>
    <t>Pogovor iz stacionarnega telefonskega poslovnega omrežja FURS v ostala omrežja ponudnikov mobilne telefonije/paketov (1300 minut na mesec)</t>
  </si>
  <si>
    <t>Izdelava dokumentacije PID</t>
  </si>
  <si>
    <t>Agent kontaktnega centra</t>
  </si>
  <si>
    <t>Nadzornik kontaktnega centra</t>
  </si>
  <si>
    <t>Kontaktni center</t>
  </si>
  <si>
    <t>Najem govornega dostopa (SIP trunk), ki omogoča priključitev IP central na javno telefonsko omrežje. Klici uporabnikov na SIP trunku in ostalimi uporabniki fiksne telefonije se štejejo kot interni klici in morajo biti brezplačni.</t>
  </si>
  <si>
    <t>PREDRAČUN - JN 1/2026</t>
  </si>
  <si>
    <t>1 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</si>
</sst>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Red]#,##0.00000"/>
    <numFmt numFmtId="165" formatCode="#,##0.00000"/>
  </numFmts>
  <fonts count="6" x14ac:knownFonts="1">
    <font>
      <sz val="11"/>
      <color theme="1"/>
      <name val="Calibri"/>
      <family val="2"/>
      <charset val="238"/>
      <scheme val="minor"/>
    </font>
    <font>
      <sz val="8"/>
      <name val="Calibri"/>
      <family val="2"/>
      <charset val="238"/>
      <scheme val="minor"/>
    </font>
    <font>
      <sz val="8"/>
      <color theme="1"/>
      <name val="Arial"/>
      <family val="2"/>
      <charset val="238"/>
    </font>
    <font>
      <b/>
      <sz val="10"/>
      <name val="Arial"/>
      <family val="2"/>
      <charset val="238"/>
    </font>
    <font>
      <sz val="10"/>
      <name val="Arial"/>
      <family val="2"/>
      <charset val="238"/>
    </font>
    <font>
      <b/>
      <sz val="16"/>
      <color theme="1"/>
      <name val="Calibri"/>
      <family val="2"/>
      <charset val="238"/>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27">
    <xf numFmtId="0" fontId="0" fillId="0" borderId="0" xfId="0"/>
    <xf numFmtId="0" fontId="2" fillId="0" borderId="0" xfId="0" applyFont="1" applyAlignment="1">
      <alignment horizontal="justify" vertical="center"/>
    </xf>
    <xf numFmtId="165" fontId="0" fillId="0" borderId="0" xfId="0" applyNumberFormat="1"/>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4" fillId="2" borderId="3" xfId="0" applyFont="1" applyFill="1" applyBorder="1" applyAlignment="1">
      <alignment horizontal="justify" vertical="center" wrapText="1"/>
    </xf>
    <xf numFmtId="0" fontId="4" fillId="2" borderId="4" xfId="0" applyFont="1" applyFill="1" applyBorder="1" applyAlignment="1">
      <alignment horizontal="center" vertical="center"/>
    </xf>
    <xf numFmtId="164" fontId="4" fillId="2" borderId="4" xfId="0" applyNumberFormat="1" applyFont="1" applyFill="1" applyBorder="1" applyAlignment="1">
      <alignment horizontal="center" vertical="center"/>
    </xf>
    <xf numFmtId="0" fontId="4" fillId="2" borderId="4" xfId="0" applyFont="1" applyFill="1" applyBorder="1" applyAlignment="1">
      <alignment horizontal="center" vertical="center" wrapText="1"/>
    </xf>
    <xf numFmtId="164" fontId="4" fillId="0" borderId="4" xfId="0" applyNumberFormat="1" applyFont="1" applyFill="1" applyBorder="1" applyAlignment="1">
      <alignment horizontal="center" vertical="center"/>
    </xf>
    <xf numFmtId="0" fontId="4" fillId="0" borderId="3" xfId="0" applyFont="1" applyFill="1" applyBorder="1" applyAlignment="1">
      <alignment horizontal="justify" vertical="center" wrapText="1"/>
    </xf>
    <xf numFmtId="0" fontId="4" fillId="0" borderId="4" xfId="0" applyFont="1" applyFill="1" applyBorder="1" applyAlignment="1">
      <alignment horizontal="center" vertical="center"/>
    </xf>
    <xf numFmtId="0" fontId="4" fillId="2" borderId="8"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4" xfId="0" applyFont="1" applyFill="1" applyBorder="1" applyAlignment="1">
      <alignment horizontal="center" vertical="center"/>
    </xf>
    <xf numFmtId="164" fontId="4" fillId="2" borderId="8"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C918D-2C43-4DB4-A3F1-1625CE9A9EA8}">
  <dimension ref="A1:L65"/>
  <sheetViews>
    <sheetView tabSelected="1" topLeftCell="A47" zoomScale="80" zoomScaleNormal="80" workbookViewId="0">
      <selection activeCell="F54" sqref="F54:K54"/>
    </sheetView>
  </sheetViews>
  <sheetFormatPr defaultRowHeight="14.5" x14ac:dyDescent="0.35"/>
  <cols>
    <col min="1" max="1" width="27.453125" customWidth="1"/>
    <col min="2" max="2" width="23.453125" bestFit="1" customWidth="1"/>
    <col min="3" max="3" width="28.453125" bestFit="1" customWidth="1"/>
    <col min="4" max="4" width="10.7265625" bestFit="1" customWidth="1"/>
    <col min="5" max="5" width="22.1796875" bestFit="1" customWidth="1"/>
  </cols>
  <sheetData>
    <row r="1" spans="1:12" x14ac:dyDescent="0.35">
      <c r="A1" s="15" t="s">
        <v>66</v>
      </c>
      <c r="B1" s="16"/>
      <c r="C1" s="16"/>
      <c r="D1" s="16"/>
      <c r="E1" s="16"/>
      <c r="F1" s="16"/>
      <c r="G1" s="16"/>
      <c r="H1" s="16"/>
      <c r="I1" s="16"/>
      <c r="J1" s="16"/>
      <c r="K1" s="17"/>
    </row>
    <row r="2" spans="1:12" ht="15" thickBot="1" x14ac:dyDescent="0.4">
      <c r="A2" s="18"/>
      <c r="B2" s="19"/>
      <c r="C2" s="19"/>
      <c r="D2" s="19"/>
      <c r="E2" s="19"/>
      <c r="F2" s="19"/>
      <c r="G2" s="19"/>
      <c r="H2" s="19"/>
      <c r="I2" s="19"/>
      <c r="J2" s="19"/>
      <c r="K2" s="20"/>
    </row>
    <row r="3" spans="1:12" ht="15" thickBot="1" x14ac:dyDescent="0.4"/>
    <row r="4" spans="1:12" ht="15" thickBot="1" x14ac:dyDescent="0.4">
      <c r="A4" s="3" t="s">
        <v>0</v>
      </c>
      <c r="B4" s="4" t="s">
        <v>1</v>
      </c>
      <c r="C4" s="4" t="s">
        <v>2</v>
      </c>
      <c r="D4" s="4" t="s">
        <v>3</v>
      </c>
      <c r="E4" s="4" t="s">
        <v>4</v>
      </c>
      <c r="F4" s="24" t="s">
        <v>5</v>
      </c>
      <c r="G4" s="25"/>
      <c r="H4" s="25"/>
      <c r="I4" s="25"/>
      <c r="J4" s="25"/>
      <c r="K4" s="26"/>
    </row>
    <row r="5" spans="1:12" ht="50.5" thickBot="1" x14ac:dyDescent="0.4">
      <c r="A5" s="5" t="s">
        <v>22</v>
      </c>
      <c r="B5" s="6" t="s">
        <v>11</v>
      </c>
      <c r="C5" s="7"/>
      <c r="D5" s="6">
        <v>3782</v>
      </c>
      <c r="E5" s="6">
        <v>8</v>
      </c>
      <c r="F5" s="21">
        <f>$C5*$D5*$E5</f>
        <v>0</v>
      </c>
      <c r="G5" s="22"/>
      <c r="H5" s="22"/>
      <c r="I5" s="22"/>
      <c r="J5" s="22"/>
      <c r="K5" s="23"/>
      <c r="L5" s="2"/>
    </row>
    <row r="6" spans="1:12" ht="15" thickBot="1" x14ac:dyDescent="0.4">
      <c r="A6" s="5" t="s">
        <v>6</v>
      </c>
      <c r="B6" s="6" t="s">
        <v>11</v>
      </c>
      <c r="C6" s="7"/>
      <c r="D6" s="6">
        <v>34</v>
      </c>
      <c r="E6" s="6">
        <v>8</v>
      </c>
      <c r="F6" s="21">
        <f t="shared" ref="F6:F56" si="0">$C6*$D6*$E6</f>
        <v>0</v>
      </c>
      <c r="G6" s="22"/>
      <c r="H6" s="22"/>
      <c r="I6" s="22"/>
      <c r="J6" s="22"/>
      <c r="K6" s="23"/>
      <c r="L6" s="2"/>
    </row>
    <row r="7" spans="1:12" ht="15" thickBot="1" x14ac:dyDescent="0.4">
      <c r="A7" s="5" t="s">
        <v>7</v>
      </c>
      <c r="B7" s="6" t="s">
        <v>11</v>
      </c>
      <c r="C7" s="7"/>
      <c r="D7" s="6">
        <v>58</v>
      </c>
      <c r="E7" s="6">
        <v>8</v>
      </c>
      <c r="F7" s="21">
        <f t="shared" si="0"/>
        <v>0</v>
      </c>
      <c r="G7" s="22"/>
      <c r="H7" s="22"/>
      <c r="I7" s="22"/>
      <c r="J7" s="22"/>
      <c r="K7" s="23"/>
      <c r="L7" s="2"/>
    </row>
    <row r="8" spans="1:12" ht="15" thickBot="1" x14ac:dyDescent="0.4">
      <c r="A8" s="5" t="s">
        <v>8</v>
      </c>
      <c r="B8" s="6" t="s">
        <v>11</v>
      </c>
      <c r="C8" s="7"/>
      <c r="D8" s="6">
        <v>74</v>
      </c>
      <c r="E8" s="6">
        <v>8</v>
      </c>
      <c r="F8" s="21">
        <f t="shared" si="0"/>
        <v>0</v>
      </c>
      <c r="G8" s="22"/>
      <c r="H8" s="22"/>
      <c r="I8" s="22"/>
      <c r="J8" s="22"/>
      <c r="K8" s="23"/>
      <c r="L8" s="2"/>
    </row>
    <row r="9" spans="1:12" ht="38" thickBot="1" x14ac:dyDescent="0.4">
      <c r="A9" s="5" t="s">
        <v>23</v>
      </c>
      <c r="B9" s="8" t="s">
        <v>12</v>
      </c>
      <c r="C9" s="9"/>
      <c r="D9" s="6">
        <v>3816</v>
      </c>
      <c r="E9" s="6">
        <v>1</v>
      </c>
      <c r="F9" s="21">
        <f t="shared" si="0"/>
        <v>0</v>
      </c>
      <c r="G9" s="22"/>
      <c r="H9" s="22"/>
      <c r="I9" s="22"/>
      <c r="J9" s="22"/>
      <c r="K9" s="23"/>
      <c r="L9" s="2"/>
    </row>
    <row r="10" spans="1:12" ht="25.5" thickBot="1" x14ac:dyDescent="0.4">
      <c r="A10" s="5" t="s">
        <v>9</v>
      </c>
      <c r="B10" s="6" t="s">
        <v>11</v>
      </c>
      <c r="C10" s="7"/>
      <c r="D10" s="6">
        <v>31</v>
      </c>
      <c r="E10" s="6">
        <v>8</v>
      </c>
      <c r="F10" s="21">
        <f t="shared" si="0"/>
        <v>0</v>
      </c>
      <c r="G10" s="22"/>
      <c r="H10" s="22"/>
      <c r="I10" s="22"/>
      <c r="J10" s="22"/>
      <c r="K10" s="23"/>
      <c r="L10" s="2"/>
    </row>
    <row r="11" spans="1:12" ht="15" thickBot="1" x14ac:dyDescent="0.4">
      <c r="A11" s="5" t="s">
        <v>10</v>
      </c>
      <c r="B11" s="6" t="s">
        <v>11</v>
      </c>
      <c r="C11" s="7"/>
      <c r="D11" s="6">
        <v>2</v>
      </c>
      <c r="E11" s="6">
        <v>8</v>
      </c>
      <c r="F11" s="21">
        <f t="shared" si="0"/>
        <v>0</v>
      </c>
      <c r="G11" s="22"/>
      <c r="H11" s="22"/>
      <c r="I11" s="22"/>
      <c r="J11" s="22"/>
      <c r="K11" s="23"/>
      <c r="L11" s="2"/>
    </row>
    <row r="12" spans="1:12" ht="38" thickBot="1" x14ac:dyDescent="0.4">
      <c r="A12" s="5" t="s">
        <v>24</v>
      </c>
      <c r="B12" s="6" t="s">
        <v>11</v>
      </c>
      <c r="C12" s="7"/>
      <c r="D12" s="6">
        <v>1</v>
      </c>
      <c r="E12" s="6">
        <v>8</v>
      </c>
      <c r="F12" s="21">
        <f t="shared" si="0"/>
        <v>0</v>
      </c>
      <c r="G12" s="22"/>
      <c r="H12" s="22"/>
      <c r="I12" s="22"/>
      <c r="J12" s="22"/>
      <c r="K12" s="23"/>
      <c r="L12" s="2"/>
    </row>
    <row r="13" spans="1:12" ht="75.5" thickBot="1" x14ac:dyDescent="0.4">
      <c r="A13" s="5" t="s">
        <v>33</v>
      </c>
      <c r="B13" s="6" t="s">
        <v>13</v>
      </c>
      <c r="C13" s="7"/>
      <c r="D13" s="6">
        <v>13000</v>
      </c>
      <c r="E13" s="6">
        <v>8</v>
      </c>
      <c r="F13" s="21">
        <f t="shared" si="0"/>
        <v>0</v>
      </c>
      <c r="G13" s="22"/>
      <c r="H13" s="22"/>
      <c r="I13" s="22"/>
      <c r="J13" s="22"/>
      <c r="K13" s="23"/>
      <c r="L13" s="2"/>
    </row>
    <row r="14" spans="1:12" ht="38" thickBot="1" x14ac:dyDescent="0.4">
      <c r="A14" s="5" t="s">
        <v>34</v>
      </c>
      <c r="B14" s="6" t="s">
        <v>13</v>
      </c>
      <c r="C14" s="7"/>
      <c r="D14" s="6">
        <v>297</v>
      </c>
      <c r="E14" s="6">
        <v>8</v>
      </c>
      <c r="F14" s="21">
        <f t="shared" si="0"/>
        <v>0</v>
      </c>
      <c r="G14" s="22"/>
      <c r="H14" s="22"/>
      <c r="I14" s="22"/>
      <c r="J14" s="22"/>
      <c r="K14" s="23"/>
      <c r="L14" s="2"/>
    </row>
    <row r="15" spans="1:12" ht="50.5" thickBot="1" x14ac:dyDescent="0.4">
      <c r="A15" s="5" t="s">
        <v>35</v>
      </c>
      <c r="B15" s="6" t="s">
        <v>13</v>
      </c>
      <c r="C15" s="9"/>
      <c r="D15" s="6">
        <v>23</v>
      </c>
      <c r="E15" s="6">
        <v>8</v>
      </c>
      <c r="F15" s="21">
        <f t="shared" si="0"/>
        <v>0</v>
      </c>
      <c r="G15" s="22"/>
      <c r="H15" s="22"/>
      <c r="I15" s="22"/>
      <c r="J15" s="22"/>
      <c r="K15" s="23"/>
      <c r="L15" s="2"/>
    </row>
    <row r="16" spans="1:12" ht="63" thickBot="1" x14ac:dyDescent="0.4">
      <c r="A16" s="5" t="s">
        <v>36</v>
      </c>
      <c r="B16" s="6" t="s">
        <v>13</v>
      </c>
      <c r="C16" s="7"/>
      <c r="D16" s="6">
        <v>7079</v>
      </c>
      <c r="E16" s="6">
        <v>8</v>
      </c>
      <c r="F16" s="21">
        <f t="shared" si="0"/>
        <v>0</v>
      </c>
      <c r="G16" s="22"/>
      <c r="H16" s="22"/>
      <c r="I16" s="22"/>
      <c r="J16" s="22"/>
      <c r="K16" s="23"/>
      <c r="L16" s="2"/>
    </row>
    <row r="17" spans="1:12" ht="63" thickBot="1" x14ac:dyDescent="0.4">
      <c r="A17" s="5" t="s">
        <v>37</v>
      </c>
      <c r="B17" s="6" t="s">
        <v>13</v>
      </c>
      <c r="C17" s="7"/>
      <c r="D17" s="6">
        <v>7299</v>
      </c>
      <c r="E17" s="6">
        <v>8</v>
      </c>
      <c r="F17" s="21">
        <f t="shared" si="0"/>
        <v>0</v>
      </c>
      <c r="G17" s="22"/>
      <c r="H17" s="22"/>
      <c r="I17" s="22"/>
      <c r="J17" s="22"/>
      <c r="K17" s="23"/>
      <c r="L17" s="2"/>
    </row>
    <row r="18" spans="1:12" ht="63" thickBot="1" x14ac:dyDescent="0.4">
      <c r="A18" s="5" t="s">
        <v>38</v>
      </c>
      <c r="B18" s="6" t="s">
        <v>13</v>
      </c>
      <c r="C18" s="7"/>
      <c r="D18" s="6">
        <v>11685</v>
      </c>
      <c r="E18" s="6">
        <v>8</v>
      </c>
      <c r="F18" s="21">
        <f t="shared" si="0"/>
        <v>0</v>
      </c>
      <c r="G18" s="22"/>
      <c r="H18" s="22"/>
      <c r="I18" s="22"/>
      <c r="J18" s="22"/>
      <c r="K18" s="23"/>
      <c r="L18" s="2"/>
    </row>
    <row r="19" spans="1:12" ht="63" thickBot="1" x14ac:dyDescent="0.4">
      <c r="A19" s="5" t="s">
        <v>39</v>
      </c>
      <c r="B19" s="6" t="s">
        <v>13</v>
      </c>
      <c r="C19" s="7"/>
      <c r="D19" s="6">
        <v>5301</v>
      </c>
      <c r="E19" s="6">
        <v>8</v>
      </c>
      <c r="F19" s="21">
        <f t="shared" si="0"/>
        <v>0</v>
      </c>
      <c r="G19" s="22"/>
      <c r="H19" s="22"/>
      <c r="I19" s="22"/>
      <c r="J19" s="22"/>
      <c r="K19" s="23"/>
      <c r="L19" s="2"/>
    </row>
    <row r="20" spans="1:12" ht="63" thickBot="1" x14ac:dyDescent="0.4">
      <c r="A20" s="5" t="s">
        <v>40</v>
      </c>
      <c r="B20" s="6" t="s">
        <v>13</v>
      </c>
      <c r="C20" s="7"/>
      <c r="D20" s="6">
        <v>2811</v>
      </c>
      <c r="E20" s="6">
        <v>8</v>
      </c>
      <c r="F20" s="21">
        <f t="shared" si="0"/>
        <v>0</v>
      </c>
      <c r="G20" s="22"/>
      <c r="H20" s="22"/>
      <c r="I20" s="22"/>
      <c r="J20" s="22"/>
      <c r="K20" s="23"/>
      <c r="L20" s="2"/>
    </row>
    <row r="21" spans="1:12" ht="63" thickBot="1" x14ac:dyDescent="0.4">
      <c r="A21" s="5" t="s">
        <v>41</v>
      </c>
      <c r="B21" s="6" t="s">
        <v>13</v>
      </c>
      <c r="C21" s="7"/>
      <c r="D21" s="6">
        <v>816</v>
      </c>
      <c r="E21" s="6">
        <v>8</v>
      </c>
      <c r="F21" s="21">
        <f t="shared" si="0"/>
        <v>0</v>
      </c>
      <c r="G21" s="22"/>
      <c r="H21" s="22"/>
      <c r="I21" s="22"/>
      <c r="J21" s="22"/>
      <c r="K21" s="23"/>
      <c r="L21" s="2"/>
    </row>
    <row r="22" spans="1:12" ht="63" thickBot="1" x14ac:dyDescent="0.4">
      <c r="A22" s="5" t="s">
        <v>42</v>
      </c>
      <c r="B22" s="6" t="s">
        <v>13</v>
      </c>
      <c r="C22" s="7"/>
      <c r="D22" s="6">
        <v>11</v>
      </c>
      <c r="E22" s="6">
        <v>8</v>
      </c>
      <c r="F22" s="21">
        <f t="shared" si="0"/>
        <v>0</v>
      </c>
      <c r="G22" s="22"/>
      <c r="H22" s="22"/>
      <c r="I22" s="22"/>
      <c r="J22" s="22"/>
      <c r="K22" s="23"/>
      <c r="L22" s="2"/>
    </row>
    <row r="23" spans="1:12" ht="63" thickBot="1" x14ac:dyDescent="0.4">
      <c r="A23" s="5" t="s">
        <v>43</v>
      </c>
      <c r="B23" s="6" t="s">
        <v>13</v>
      </c>
      <c r="C23" s="7"/>
      <c r="D23" s="6">
        <v>468</v>
      </c>
      <c r="E23" s="6">
        <v>8</v>
      </c>
      <c r="F23" s="21">
        <f t="shared" si="0"/>
        <v>0</v>
      </c>
      <c r="G23" s="22"/>
      <c r="H23" s="22"/>
      <c r="I23" s="22"/>
      <c r="J23" s="22"/>
      <c r="K23" s="23"/>
      <c r="L23" s="2"/>
    </row>
    <row r="24" spans="1:12" ht="63" thickBot="1" x14ac:dyDescent="0.4">
      <c r="A24" s="5" t="s">
        <v>44</v>
      </c>
      <c r="B24" s="6" t="s">
        <v>13</v>
      </c>
      <c r="C24" s="7"/>
      <c r="D24" s="6">
        <v>37</v>
      </c>
      <c r="E24" s="6">
        <v>8</v>
      </c>
      <c r="F24" s="21">
        <f t="shared" si="0"/>
        <v>0</v>
      </c>
      <c r="G24" s="22"/>
      <c r="H24" s="22"/>
      <c r="I24" s="22"/>
      <c r="J24" s="22"/>
      <c r="K24" s="23"/>
      <c r="L24" s="2"/>
    </row>
    <row r="25" spans="1:12" ht="63" thickBot="1" x14ac:dyDescent="0.4">
      <c r="A25" s="5" t="s">
        <v>45</v>
      </c>
      <c r="B25" s="6" t="s">
        <v>13</v>
      </c>
      <c r="C25" s="7"/>
      <c r="D25" s="6">
        <v>1018</v>
      </c>
      <c r="E25" s="6">
        <v>8</v>
      </c>
      <c r="F25" s="21">
        <f t="shared" si="0"/>
        <v>0</v>
      </c>
      <c r="G25" s="22"/>
      <c r="H25" s="22"/>
      <c r="I25" s="22"/>
      <c r="J25" s="22"/>
      <c r="K25" s="23"/>
      <c r="L25" s="2"/>
    </row>
    <row r="26" spans="1:12" ht="63" thickBot="1" x14ac:dyDescent="0.4">
      <c r="A26" s="5" t="s">
        <v>46</v>
      </c>
      <c r="B26" s="6" t="s">
        <v>13</v>
      </c>
      <c r="C26" s="7"/>
      <c r="D26" s="6">
        <v>80105</v>
      </c>
      <c r="E26" s="6">
        <v>8</v>
      </c>
      <c r="F26" s="21">
        <f t="shared" si="0"/>
        <v>0</v>
      </c>
      <c r="G26" s="22"/>
      <c r="H26" s="22"/>
      <c r="I26" s="22"/>
      <c r="J26" s="22"/>
      <c r="K26" s="23"/>
      <c r="L26" s="2"/>
    </row>
    <row r="27" spans="1:12" ht="63" thickBot="1" x14ac:dyDescent="0.4">
      <c r="A27" s="5" t="s">
        <v>47</v>
      </c>
      <c r="B27" s="6" t="s">
        <v>13</v>
      </c>
      <c r="C27" s="7"/>
      <c r="D27" s="6">
        <v>53962</v>
      </c>
      <c r="E27" s="6">
        <v>8</v>
      </c>
      <c r="F27" s="21">
        <f t="shared" si="0"/>
        <v>0</v>
      </c>
      <c r="G27" s="22"/>
      <c r="H27" s="22"/>
      <c r="I27" s="22"/>
      <c r="J27" s="22"/>
      <c r="K27" s="23"/>
      <c r="L27" s="2"/>
    </row>
    <row r="28" spans="1:12" ht="63" thickBot="1" x14ac:dyDescent="0.4">
      <c r="A28" s="5" t="s">
        <v>48</v>
      </c>
      <c r="B28" s="6" t="s">
        <v>13</v>
      </c>
      <c r="C28" s="7"/>
      <c r="D28" s="6">
        <v>10672</v>
      </c>
      <c r="E28" s="6">
        <v>8</v>
      </c>
      <c r="F28" s="21">
        <f t="shared" si="0"/>
        <v>0</v>
      </c>
      <c r="G28" s="22"/>
      <c r="H28" s="22"/>
      <c r="I28" s="22"/>
      <c r="J28" s="22"/>
      <c r="K28" s="23"/>
      <c r="L28" s="2"/>
    </row>
    <row r="29" spans="1:12" ht="63" thickBot="1" x14ac:dyDescent="0.4">
      <c r="A29" s="5" t="s">
        <v>49</v>
      </c>
      <c r="B29" s="6" t="s">
        <v>13</v>
      </c>
      <c r="C29" s="7"/>
      <c r="D29" s="6">
        <v>48713</v>
      </c>
      <c r="E29" s="6">
        <v>8</v>
      </c>
      <c r="F29" s="21">
        <f t="shared" si="0"/>
        <v>0</v>
      </c>
      <c r="G29" s="22"/>
      <c r="H29" s="22"/>
      <c r="I29" s="22"/>
      <c r="J29" s="22"/>
      <c r="K29" s="23"/>
      <c r="L29" s="2"/>
    </row>
    <row r="30" spans="1:12" ht="63" thickBot="1" x14ac:dyDescent="0.4">
      <c r="A30" s="5" t="s">
        <v>50</v>
      </c>
      <c r="B30" s="6" t="s">
        <v>13</v>
      </c>
      <c r="C30" s="7"/>
      <c r="D30" s="6">
        <v>290</v>
      </c>
      <c r="E30" s="6">
        <v>8</v>
      </c>
      <c r="F30" s="21">
        <f t="shared" si="0"/>
        <v>0</v>
      </c>
      <c r="G30" s="22"/>
      <c r="H30" s="22"/>
      <c r="I30" s="22"/>
      <c r="J30" s="22"/>
      <c r="K30" s="23"/>
      <c r="L30" s="2"/>
    </row>
    <row r="31" spans="1:12" ht="63" thickBot="1" x14ac:dyDescent="0.4">
      <c r="A31" s="5" t="s">
        <v>51</v>
      </c>
      <c r="B31" s="6" t="s">
        <v>13</v>
      </c>
      <c r="C31" s="7"/>
      <c r="D31" s="6">
        <v>13</v>
      </c>
      <c r="E31" s="6">
        <v>8</v>
      </c>
      <c r="F31" s="21">
        <f t="shared" si="0"/>
        <v>0</v>
      </c>
      <c r="G31" s="22"/>
      <c r="H31" s="22"/>
      <c r="I31" s="22"/>
      <c r="J31" s="22"/>
      <c r="K31" s="23"/>
      <c r="L31" s="2"/>
    </row>
    <row r="32" spans="1:12" ht="63" thickBot="1" x14ac:dyDescent="0.4">
      <c r="A32" s="5" t="s">
        <v>52</v>
      </c>
      <c r="B32" s="6" t="s">
        <v>13</v>
      </c>
      <c r="C32" s="7"/>
      <c r="D32" s="6">
        <v>160</v>
      </c>
      <c r="E32" s="6">
        <v>8</v>
      </c>
      <c r="F32" s="21">
        <f t="shared" si="0"/>
        <v>0</v>
      </c>
      <c r="G32" s="22"/>
      <c r="H32" s="22"/>
      <c r="I32" s="22"/>
      <c r="J32" s="22"/>
      <c r="K32" s="23"/>
      <c r="L32" s="2"/>
    </row>
    <row r="33" spans="1:12" ht="63" thickBot="1" x14ac:dyDescent="0.4">
      <c r="A33" s="5" t="s">
        <v>53</v>
      </c>
      <c r="B33" s="6" t="s">
        <v>13</v>
      </c>
      <c r="C33" s="7"/>
      <c r="D33" s="6">
        <v>52</v>
      </c>
      <c r="E33" s="6">
        <v>8</v>
      </c>
      <c r="F33" s="21">
        <f t="shared" si="0"/>
        <v>0</v>
      </c>
      <c r="G33" s="22"/>
      <c r="H33" s="22"/>
      <c r="I33" s="22"/>
      <c r="J33" s="22"/>
      <c r="K33" s="23"/>
      <c r="L33" s="2"/>
    </row>
    <row r="34" spans="1:12" ht="63" thickBot="1" x14ac:dyDescent="0.4">
      <c r="A34" s="5" t="s">
        <v>54</v>
      </c>
      <c r="B34" s="6" t="s">
        <v>13</v>
      </c>
      <c r="C34" s="7"/>
      <c r="D34" s="6">
        <v>1505</v>
      </c>
      <c r="E34" s="6">
        <v>8</v>
      </c>
      <c r="F34" s="21">
        <f t="shared" si="0"/>
        <v>0</v>
      </c>
      <c r="G34" s="22"/>
      <c r="H34" s="22"/>
      <c r="I34" s="22"/>
      <c r="J34" s="22"/>
      <c r="K34" s="23"/>
      <c r="L34" s="2"/>
    </row>
    <row r="35" spans="1:12" ht="88" thickBot="1" x14ac:dyDescent="0.4">
      <c r="A35" s="5" t="s">
        <v>55</v>
      </c>
      <c r="B35" s="6" t="s">
        <v>13</v>
      </c>
      <c r="C35" s="7"/>
      <c r="D35" s="6">
        <v>281</v>
      </c>
      <c r="E35" s="6">
        <v>8</v>
      </c>
      <c r="F35" s="21">
        <f t="shared" si="0"/>
        <v>0</v>
      </c>
      <c r="G35" s="22"/>
      <c r="H35" s="22"/>
      <c r="I35" s="22"/>
      <c r="J35" s="22"/>
      <c r="K35" s="23"/>
      <c r="L35" s="2"/>
    </row>
    <row r="36" spans="1:12" ht="88" thickBot="1" x14ac:dyDescent="0.4">
      <c r="A36" s="5" t="s">
        <v>56</v>
      </c>
      <c r="B36" s="6" t="s">
        <v>13</v>
      </c>
      <c r="C36" s="7"/>
      <c r="D36" s="6">
        <v>52</v>
      </c>
      <c r="E36" s="6">
        <v>8</v>
      </c>
      <c r="F36" s="21">
        <f t="shared" si="0"/>
        <v>0</v>
      </c>
      <c r="G36" s="22"/>
      <c r="H36" s="22"/>
      <c r="I36" s="22"/>
      <c r="J36" s="22"/>
      <c r="K36" s="23"/>
      <c r="L36" s="2"/>
    </row>
    <row r="37" spans="1:12" ht="88" thickBot="1" x14ac:dyDescent="0.4">
      <c r="A37" s="5" t="s">
        <v>57</v>
      </c>
      <c r="B37" s="6" t="s">
        <v>13</v>
      </c>
      <c r="C37" s="7"/>
      <c r="D37" s="6">
        <v>52</v>
      </c>
      <c r="E37" s="6">
        <v>8</v>
      </c>
      <c r="F37" s="21">
        <f t="shared" si="0"/>
        <v>0</v>
      </c>
      <c r="G37" s="22"/>
      <c r="H37" s="22"/>
      <c r="I37" s="22"/>
      <c r="J37" s="22"/>
      <c r="K37" s="23"/>
      <c r="L37" s="2"/>
    </row>
    <row r="38" spans="1:12" ht="88" thickBot="1" x14ac:dyDescent="0.4">
      <c r="A38" s="5" t="s">
        <v>58</v>
      </c>
      <c r="B38" s="6" t="s">
        <v>13</v>
      </c>
      <c r="C38" s="7"/>
      <c r="D38" s="6">
        <v>52</v>
      </c>
      <c r="E38" s="6">
        <v>8</v>
      </c>
      <c r="F38" s="21">
        <f t="shared" si="0"/>
        <v>0</v>
      </c>
      <c r="G38" s="22"/>
      <c r="H38" s="22"/>
      <c r="I38" s="22"/>
      <c r="J38" s="22"/>
      <c r="K38" s="23"/>
      <c r="L38" s="2"/>
    </row>
    <row r="39" spans="1:12" ht="75.5" thickBot="1" x14ac:dyDescent="0.4">
      <c r="A39" s="5" t="s">
        <v>59</v>
      </c>
      <c r="B39" s="6" t="s">
        <v>13</v>
      </c>
      <c r="C39" s="7"/>
      <c r="D39" s="6">
        <v>1300</v>
      </c>
      <c r="E39" s="6">
        <v>8</v>
      </c>
      <c r="F39" s="21">
        <f t="shared" si="0"/>
        <v>0</v>
      </c>
      <c r="G39" s="22"/>
      <c r="H39" s="22"/>
      <c r="I39" s="22"/>
      <c r="J39" s="22"/>
      <c r="K39" s="23"/>
      <c r="L39" s="2"/>
    </row>
    <row r="40" spans="1:12" ht="75.5" thickBot="1" x14ac:dyDescent="0.4">
      <c r="A40" s="5" t="s">
        <v>60</v>
      </c>
      <c r="B40" s="6" t="s">
        <v>13</v>
      </c>
      <c r="C40" s="7"/>
      <c r="D40" s="6">
        <v>1300</v>
      </c>
      <c r="E40" s="6">
        <v>8</v>
      </c>
      <c r="F40" s="21">
        <f t="shared" si="0"/>
        <v>0</v>
      </c>
      <c r="G40" s="22"/>
      <c r="H40" s="22"/>
      <c r="I40" s="22"/>
      <c r="J40" s="22"/>
      <c r="K40" s="23"/>
      <c r="L40" s="2"/>
    </row>
    <row r="41" spans="1:12" ht="38" thickBot="1" x14ac:dyDescent="0.4">
      <c r="A41" s="5" t="s">
        <v>14</v>
      </c>
      <c r="B41" s="6" t="s">
        <v>11</v>
      </c>
      <c r="C41" s="7"/>
      <c r="D41" s="6">
        <v>3616</v>
      </c>
      <c r="E41" s="6">
        <v>8</v>
      </c>
      <c r="F41" s="21">
        <f t="shared" si="0"/>
        <v>0</v>
      </c>
      <c r="G41" s="22"/>
      <c r="H41" s="22"/>
      <c r="I41" s="22"/>
      <c r="J41" s="22"/>
      <c r="K41" s="23"/>
      <c r="L41" s="2"/>
    </row>
    <row r="42" spans="1:12" ht="38" thickBot="1" x14ac:dyDescent="0.4">
      <c r="A42" s="5" t="s">
        <v>15</v>
      </c>
      <c r="B42" s="6" t="s">
        <v>11</v>
      </c>
      <c r="C42" s="7"/>
      <c r="D42" s="6">
        <v>165</v>
      </c>
      <c r="E42" s="6">
        <v>8</v>
      </c>
      <c r="F42" s="21">
        <f t="shared" si="0"/>
        <v>0</v>
      </c>
      <c r="G42" s="22"/>
      <c r="H42" s="22"/>
      <c r="I42" s="22"/>
      <c r="J42" s="22"/>
      <c r="K42" s="23"/>
      <c r="L42" s="2"/>
    </row>
    <row r="43" spans="1:12" ht="25.5" thickBot="1" x14ac:dyDescent="0.4">
      <c r="A43" s="5" t="s">
        <v>20</v>
      </c>
      <c r="B43" s="6" t="s">
        <v>11</v>
      </c>
      <c r="C43" s="7"/>
      <c r="D43" s="6">
        <v>5</v>
      </c>
      <c r="E43" s="6">
        <v>8</v>
      </c>
      <c r="F43" s="21">
        <f t="shared" si="0"/>
        <v>0</v>
      </c>
      <c r="G43" s="22"/>
      <c r="H43" s="22"/>
      <c r="I43" s="22"/>
      <c r="J43" s="22"/>
      <c r="K43" s="23"/>
      <c r="L43" s="2"/>
    </row>
    <row r="44" spans="1:12" ht="38" thickBot="1" x14ac:dyDescent="0.4">
      <c r="A44" s="5" t="s">
        <v>16</v>
      </c>
      <c r="B44" s="6" t="s">
        <v>11</v>
      </c>
      <c r="C44" s="7"/>
      <c r="D44" s="6">
        <v>24</v>
      </c>
      <c r="E44" s="6">
        <v>8</v>
      </c>
      <c r="F44" s="21">
        <f t="shared" si="0"/>
        <v>0</v>
      </c>
      <c r="G44" s="22"/>
      <c r="H44" s="22"/>
      <c r="I44" s="22"/>
      <c r="J44" s="22"/>
      <c r="K44" s="23"/>
      <c r="L44" s="2"/>
    </row>
    <row r="45" spans="1:12" ht="15" thickBot="1" x14ac:dyDescent="0.4">
      <c r="A45" s="5" t="s">
        <v>17</v>
      </c>
      <c r="B45" s="6" t="s">
        <v>11</v>
      </c>
      <c r="C45" s="7"/>
      <c r="D45" s="6">
        <v>1</v>
      </c>
      <c r="E45" s="6">
        <v>8</v>
      </c>
      <c r="F45" s="21">
        <f t="shared" si="0"/>
        <v>0</v>
      </c>
      <c r="G45" s="22"/>
      <c r="H45" s="22"/>
      <c r="I45" s="22"/>
      <c r="J45" s="22"/>
      <c r="K45" s="23"/>
      <c r="L45" s="2"/>
    </row>
    <row r="46" spans="1:12" ht="25.5" thickBot="1" x14ac:dyDescent="0.4">
      <c r="A46" s="5" t="s">
        <v>18</v>
      </c>
      <c r="B46" s="6" t="s">
        <v>11</v>
      </c>
      <c r="C46" s="7"/>
      <c r="D46" s="6">
        <v>1</v>
      </c>
      <c r="E46" s="6">
        <v>8</v>
      </c>
      <c r="F46" s="21">
        <f t="shared" si="0"/>
        <v>0</v>
      </c>
      <c r="G46" s="22"/>
      <c r="H46" s="22"/>
      <c r="I46" s="22"/>
      <c r="J46" s="22"/>
      <c r="K46" s="23"/>
      <c r="L46" s="2"/>
    </row>
    <row r="47" spans="1:12" ht="63" thickBot="1" x14ac:dyDescent="0.4">
      <c r="A47" s="5" t="s">
        <v>25</v>
      </c>
      <c r="B47" s="6" t="s">
        <v>11</v>
      </c>
      <c r="C47" s="7"/>
      <c r="D47" s="6">
        <v>1</v>
      </c>
      <c r="E47" s="6">
        <v>8</v>
      </c>
      <c r="F47" s="21">
        <f t="shared" si="0"/>
        <v>0</v>
      </c>
      <c r="G47" s="22"/>
      <c r="H47" s="22"/>
      <c r="I47" s="22"/>
      <c r="J47" s="22"/>
      <c r="K47" s="23"/>
      <c r="L47" s="2"/>
    </row>
    <row r="48" spans="1:12" ht="15" thickBot="1" x14ac:dyDescent="0.4">
      <c r="A48" s="5" t="s">
        <v>62</v>
      </c>
      <c r="B48" s="6" t="s">
        <v>11</v>
      </c>
      <c r="C48" s="7"/>
      <c r="D48" s="6">
        <v>285</v>
      </c>
      <c r="E48" s="6">
        <v>8</v>
      </c>
      <c r="F48" s="21">
        <f t="shared" si="0"/>
        <v>0</v>
      </c>
      <c r="G48" s="22"/>
      <c r="H48" s="22"/>
      <c r="I48" s="22"/>
      <c r="J48" s="22"/>
      <c r="K48" s="23"/>
      <c r="L48" s="2"/>
    </row>
    <row r="49" spans="1:12" ht="15" thickBot="1" x14ac:dyDescent="0.4">
      <c r="A49" s="5" t="s">
        <v>63</v>
      </c>
      <c r="B49" s="6" t="s">
        <v>11</v>
      </c>
      <c r="C49" s="7"/>
      <c r="D49" s="6">
        <v>6</v>
      </c>
      <c r="E49" s="6">
        <v>8</v>
      </c>
      <c r="F49" s="21">
        <f t="shared" si="0"/>
        <v>0</v>
      </c>
      <c r="G49" s="22"/>
      <c r="H49" s="22"/>
      <c r="I49" s="22"/>
      <c r="J49" s="22"/>
      <c r="K49" s="23"/>
      <c r="L49" s="2"/>
    </row>
    <row r="50" spans="1:12" ht="25.5" thickBot="1" x14ac:dyDescent="0.4">
      <c r="A50" s="5" t="s">
        <v>29</v>
      </c>
      <c r="B50" s="6" t="s">
        <v>11</v>
      </c>
      <c r="C50" s="7"/>
      <c r="D50" s="6">
        <v>69</v>
      </c>
      <c r="E50" s="6">
        <v>8</v>
      </c>
      <c r="F50" s="21">
        <f t="shared" si="0"/>
        <v>0</v>
      </c>
      <c r="G50" s="22"/>
      <c r="H50" s="22"/>
      <c r="I50" s="22"/>
      <c r="J50" s="22"/>
      <c r="K50" s="23"/>
      <c r="L50" s="2"/>
    </row>
    <row r="51" spans="1:12" ht="15" thickBot="1" x14ac:dyDescent="0.4">
      <c r="A51" s="5" t="s">
        <v>64</v>
      </c>
      <c r="B51" s="6" t="s">
        <v>11</v>
      </c>
      <c r="C51" s="7"/>
      <c r="D51" s="6">
        <v>26</v>
      </c>
      <c r="E51" s="6">
        <v>8</v>
      </c>
      <c r="F51" s="21">
        <f t="shared" si="0"/>
        <v>0</v>
      </c>
      <c r="G51" s="22"/>
      <c r="H51" s="22"/>
      <c r="I51" s="22"/>
      <c r="J51" s="22"/>
      <c r="K51" s="23"/>
      <c r="L51" s="2"/>
    </row>
    <row r="52" spans="1:12" ht="15" thickBot="1" x14ac:dyDescent="0.4">
      <c r="A52" s="10" t="s">
        <v>30</v>
      </c>
      <c r="B52" s="11" t="s">
        <v>28</v>
      </c>
      <c r="C52" s="9"/>
      <c r="D52" s="6">
        <v>1</v>
      </c>
      <c r="E52" s="6">
        <v>1</v>
      </c>
      <c r="F52" s="21">
        <f t="shared" si="0"/>
        <v>0</v>
      </c>
      <c r="G52" s="22"/>
      <c r="H52" s="22"/>
      <c r="I52" s="22"/>
      <c r="J52" s="22"/>
      <c r="K52" s="23"/>
      <c r="L52" s="2"/>
    </row>
    <row r="53" spans="1:12" ht="15" thickBot="1" x14ac:dyDescent="0.4">
      <c r="A53" s="10" t="s">
        <v>61</v>
      </c>
      <c r="B53" s="11" t="s">
        <v>28</v>
      </c>
      <c r="C53" s="9"/>
      <c r="D53" s="6">
        <v>1</v>
      </c>
      <c r="E53" s="6">
        <v>1</v>
      </c>
      <c r="F53" s="21">
        <f t="shared" si="0"/>
        <v>0</v>
      </c>
      <c r="G53" s="22"/>
      <c r="H53" s="22"/>
      <c r="I53" s="22"/>
      <c r="J53" s="22"/>
      <c r="K53" s="23"/>
      <c r="L53" s="2"/>
    </row>
    <row r="54" spans="1:12" ht="63" thickBot="1" x14ac:dyDescent="0.4">
      <c r="A54" s="10" t="s">
        <v>31</v>
      </c>
      <c r="B54" s="11" t="s">
        <v>67</v>
      </c>
      <c r="C54" s="9"/>
      <c r="D54" s="6">
        <v>150</v>
      </c>
      <c r="E54" s="6">
        <v>1</v>
      </c>
      <c r="F54" s="21">
        <f t="shared" si="0"/>
        <v>0</v>
      </c>
      <c r="G54" s="22"/>
      <c r="H54" s="22"/>
      <c r="I54" s="22"/>
      <c r="J54" s="22"/>
      <c r="K54" s="23"/>
      <c r="L54" s="2"/>
    </row>
    <row r="55" spans="1:12" ht="100.5" thickBot="1" x14ac:dyDescent="0.4">
      <c r="A55" s="5" t="s">
        <v>65</v>
      </c>
      <c r="B55" s="6" t="s">
        <v>11</v>
      </c>
      <c r="C55" s="7"/>
      <c r="D55" s="6">
        <v>300</v>
      </c>
      <c r="E55" s="6">
        <v>8</v>
      </c>
      <c r="F55" s="21">
        <f t="shared" si="0"/>
        <v>0</v>
      </c>
      <c r="G55" s="22"/>
      <c r="H55" s="22"/>
      <c r="I55" s="22"/>
      <c r="J55" s="22"/>
      <c r="K55" s="23"/>
      <c r="L55" s="2"/>
    </row>
    <row r="56" spans="1:12" ht="25.5" thickBot="1" x14ac:dyDescent="0.4">
      <c r="A56" s="5" t="s">
        <v>32</v>
      </c>
      <c r="B56" s="6" t="s">
        <v>11</v>
      </c>
      <c r="C56" s="7"/>
      <c r="D56" s="6">
        <v>2</v>
      </c>
      <c r="E56" s="6">
        <v>8</v>
      </c>
      <c r="F56" s="21">
        <f t="shared" si="0"/>
        <v>0</v>
      </c>
      <c r="G56" s="22"/>
      <c r="H56" s="22"/>
      <c r="I56" s="22"/>
      <c r="J56" s="22"/>
      <c r="K56" s="23"/>
      <c r="L56" s="2"/>
    </row>
    <row r="57" spans="1:12" ht="15" thickBot="1" x14ac:dyDescent="0.4">
      <c r="A57" s="12" t="s">
        <v>19</v>
      </c>
      <c r="B57" s="13"/>
      <c r="C57" s="13"/>
      <c r="D57" s="13"/>
      <c r="E57" s="14"/>
      <c r="F57" s="21">
        <f>SUM(F5:K56)</f>
        <v>0</v>
      </c>
      <c r="G57" s="22"/>
      <c r="H57" s="22"/>
      <c r="I57" s="22"/>
      <c r="J57" s="22"/>
      <c r="K57" s="23"/>
    </row>
    <row r="58" spans="1:12" ht="15" thickBot="1" x14ac:dyDescent="0.4">
      <c r="A58" s="12" t="s">
        <v>21</v>
      </c>
      <c r="B58" s="13"/>
      <c r="C58" s="13"/>
      <c r="D58" s="13"/>
      <c r="E58" s="14"/>
      <c r="F58" s="21">
        <f>F57*0.1</f>
        <v>0</v>
      </c>
      <c r="G58" s="22"/>
      <c r="H58" s="22"/>
      <c r="I58" s="22"/>
      <c r="J58" s="22"/>
      <c r="K58" s="23"/>
    </row>
    <row r="59" spans="1:12" ht="15" thickBot="1" x14ac:dyDescent="0.4">
      <c r="A59" s="12" t="s">
        <v>26</v>
      </c>
      <c r="B59" s="13"/>
      <c r="C59" s="13"/>
      <c r="D59" s="13"/>
      <c r="E59" s="14"/>
      <c r="F59" s="21">
        <f>F57+F58</f>
        <v>0</v>
      </c>
      <c r="G59" s="22"/>
      <c r="H59" s="22"/>
      <c r="I59" s="22"/>
      <c r="J59" s="22"/>
      <c r="K59" s="23"/>
    </row>
    <row r="60" spans="1:12" ht="15" thickBot="1" x14ac:dyDescent="0.4">
      <c r="A60" s="12" t="s">
        <v>27</v>
      </c>
      <c r="B60" s="13"/>
      <c r="C60" s="13"/>
      <c r="D60" s="13"/>
      <c r="E60" s="14"/>
      <c r="F60" s="21">
        <f>F59*1.22</f>
        <v>0</v>
      </c>
      <c r="G60" s="22"/>
      <c r="H60" s="22"/>
      <c r="I60" s="22"/>
      <c r="J60" s="22"/>
      <c r="K60" s="23"/>
    </row>
    <row r="61" spans="1:12" x14ac:dyDescent="0.35">
      <c r="A61" s="1"/>
    </row>
    <row r="62" spans="1:12" x14ac:dyDescent="0.35">
      <c r="A62" s="1"/>
    </row>
    <row r="63" spans="1:12" x14ac:dyDescent="0.35">
      <c r="A63" s="1"/>
    </row>
    <row r="64" spans="1:12" x14ac:dyDescent="0.35">
      <c r="A64" s="1"/>
    </row>
    <row r="65" spans="1:1" x14ac:dyDescent="0.35">
      <c r="A65" s="1"/>
    </row>
  </sheetData>
  <mergeCells count="62">
    <mergeCell ref="F55:K55"/>
    <mergeCell ref="F56:K56"/>
    <mergeCell ref="F57:K57"/>
    <mergeCell ref="F58:K58"/>
    <mergeCell ref="F59:K59"/>
    <mergeCell ref="F46:K46"/>
    <mergeCell ref="F47:K47"/>
    <mergeCell ref="F48:K48"/>
    <mergeCell ref="F49:K49"/>
    <mergeCell ref="F50:K50"/>
    <mergeCell ref="F51:K51"/>
    <mergeCell ref="F53:K53"/>
    <mergeCell ref="F54:K54"/>
    <mergeCell ref="F9:K9"/>
    <mergeCell ref="F4:K4"/>
    <mergeCell ref="F5:K5"/>
    <mergeCell ref="F6:K6"/>
    <mergeCell ref="F7:K7"/>
    <mergeCell ref="F8:K8"/>
    <mergeCell ref="F21:K21"/>
    <mergeCell ref="F10:K10"/>
    <mergeCell ref="F11:K11"/>
    <mergeCell ref="F12:K12"/>
    <mergeCell ref="F13:K13"/>
    <mergeCell ref="F14:K14"/>
    <mergeCell ref="F15:K15"/>
    <mergeCell ref="F16:K16"/>
    <mergeCell ref="F17:K17"/>
    <mergeCell ref="F18:K18"/>
    <mergeCell ref="F19:K19"/>
    <mergeCell ref="F20:K20"/>
    <mergeCell ref="F42:K42"/>
    <mergeCell ref="F43:K43"/>
    <mergeCell ref="F44:K44"/>
    <mergeCell ref="F33:K33"/>
    <mergeCell ref="F22:K22"/>
    <mergeCell ref="F23:K23"/>
    <mergeCell ref="F24:K24"/>
    <mergeCell ref="F25:K25"/>
    <mergeCell ref="F26:K26"/>
    <mergeCell ref="F27:K27"/>
    <mergeCell ref="F28:K28"/>
    <mergeCell ref="F29:K29"/>
    <mergeCell ref="F30:K30"/>
    <mergeCell ref="F31:K31"/>
    <mergeCell ref="F32:K32"/>
    <mergeCell ref="A59:E59"/>
    <mergeCell ref="A1:K2"/>
    <mergeCell ref="A60:E60"/>
    <mergeCell ref="A57:E57"/>
    <mergeCell ref="A58:E58"/>
    <mergeCell ref="F60:K60"/>
    <mergeCell ref="F52:K52"/>
    <mergeCell ref="F45:K45"/>
    <mergeCell ref="F34:K34"/>
    <mergeCell ref="F35:K35"/>
    <mergeCell ref="F36:K36"/>
    <mergeCell ref="F37:K37"/>
    <mergeCell ref="F38:K38"/>
    <mergeCell ref="F39:K39"/>
    <mergeCell ref="F40:K40"/>
    <mergeCell ref="F41:K41"/>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atumDokumenta xmlns="8a225d74-f43e-4bb0-84eb-01e09e88f5d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D29E044FA80DD4CBF9D913246506214" ma:contentTypeVersion="1" ma:contentTypeDescription="Ustvari nov dokument." ma:contentTypeScope="" ma:versionID="e86c3318dd36c668b51e8c8984103416">
  <xsd:schema xmlns:xsd="http://www.w3.org/2001/XMLSchema" xmlns:xs="http://www.w3.org/2001/XMLSchema" xmlns:p="http://schemas.microsoft.com/office/2006/metadata/properties" xmlns:ns2="8a225d74-f43e-4bb0-84eb-01e09e88f5d1" targetNamespace="http://schemas.microsoft.com/office/2006/metadata/properties" ma:root="true" ma:fieldsID="19b3dfc14f5206e8f1fc0d8b73e2442c" ns2:_="">
    <xsd:import namespace="8a225d74-f43e-4bb0-84eb-01e09e88f5d1"/>
    <xsd:element name="properties">
      <xsd:complexType>
        <xsd:sequence>
          <xsd:element name="documentManagement">
            <xsd:complexType>
              <xsd:all>
                <xsd:element ref="ns2:DatumDokumen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225d74-f43e-4bb0-84eb-01e09e88f5d1" elementFormDefault="qualified">
    <xsd:import namespace="http://schemas.microsoft.com/office/2006/documentManagement/types"/>
    <xsd:import namespace="http://schemas.microsoft.com/office/infopath/2007/PartnerControls"/>
    <xsd:element name="DatumDokumenta" ma:index="8" nillable="true" ma:displayName="Datum dokumenta" ma:format="DateOnly" ma:internalName="DatumDokumen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93868B-3C7F-4495-A9CF-607E3C22E73E}">
  <ds:schemaRefs>
    <ds:schemaRef ds:uri="http://schemas.microsoft.com/office/2006/documentManagement/types"/>
    <ds:schemaRef ds:uri="8a225d74-f43e-4bb0-84eb-01e09e88f5d1"/>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56E7CBC8-496C-4764-A744-61E3C2F14E7A}">
  <ds:schemaRefs>
    <ds:schemaRef ds:uri="http://schemas.microsoft.com/sharepoint/v3/contenttype/forms"/>
  </ds:schemaRefs>
</ds:datastoreItem>
</file>

<file path=customXml/itemProps3.xml><?xml version="1.0" encoding="utf-8"?>
<ds:datastoreItem xmlns:ds="http://schemas.openxmlformats.org/officeDocument/2006/customXml" ds:itemID="{AADFB5AF-55BB-4D1F-803E-56F7337DB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225d74-f43e-4bb0-84eb-01e09e88f5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List2</vt:lpstr>
    </vt:vector>
  </TitlesOfParts>
  <Company>Finančna Uprava 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Samo Tevž</dc:creator>
  <cp:lastModifiedBy>Samo Tevž</cp:lastModifiedBy>
  <cp:lastPrinted>2020-06-17T16:08:50Z</cp:lastPrinted>
  <dcterms:created xsi:type="dcterms:W3CDTF">2020-06-11T15:07:31Z</dcterms:created>
  <dcterms:modified xsi:type="dcterms:W3CDTF">2026-02-02T13:57:13Z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0x010100BD29E044FA80DD4CBF9D913246506214</vt:lpwstr>
  </property>
</Properties>
</file>